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Приложение № 6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9" i="2" l="1"/>
  <c r="C10" i="2"/>
  <c r="F78" i="2" l="1"/>
  <c r="E78" i="2"/>
  <c r="E66" i="2"/>
  <c r="F57" i="2"/>
  <c r="E57" i="2"/>
  <c r="F55" i="2"/>
  <c r="E55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F80" i="2"/>
  <c r="E80" i="2"/>
  <c r="F79" i="2"/>
  <c r="E79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F65" i="2"/>
  <c r="E65" i="2"/>
  <c r="F64" i="2"/>
  <c r="E64" i="2"/>
  <c r="F63" i="2"/>
  <c r="E63" i="2"/>
  <c r="F62" i="2"/>
  <c r="E62" i="2"/>
  <c r="F61" i="2"/>
  <c r="E61" i="2"/>
  <c r="F60" i="2"/>
  <c r="E60" i="2"/>
  <c r="F58" i="2"/>
  <c r="E58" i="2"/>
  <c r="F56" i="2"/>
  <c r="E56" i="2"/>
  <c r="F54" i="2"/>
  <c r="E54" i="2"/>
  <c r="F53" i="2"/>
  <c r="E53" i="2"/>
  <c r="F52" i="2"/>
  <c r="E52" i="2"/>
  <c r="F51" i="2"/>
  <c r="E51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3" i="2"/>
  <c r="E33" i="2"/>
  <c r="F28" i="2"/>
  <c r="E28" i="2"/>
  <c r="F27" i="2"/>
  <c r="E27" i="2"/>
  <c r="F25" i="2"/>
  <c r="E25" i="2"/>
  <c r="F23" i="2"/>
  <c r="E23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F11" i="2"/>
  <c r="F8" i="2"/>
  <c r="E8" i="2"/>
  <c r="D82" i="2" l="1"/>
  <c r="D30" i="2"/>
  <c r="D21" i="2" s="1"/>
  <c r="D13" i="2"/>
  <c r="D11" i="2"/>
  <c r="D10" i="2" l="1"/>
  <c r="D9" i="2" s="1"/>
  <c r="D97" i="2" s="1"/>
  <c r="C82" i="2"/>
  <c r="C30" i="2"/>
  <c r="C23" i="2"/>
  <c r="C13" i="2"/>
  <c r="C11" i="2"/>
  <c r="E97" i="2" l="1"/>
  <c r="F97" i="2"/>
  <c r="F30" i="2"/>
  <c r="E30" i="2"/>
  <c r="C21" i="2"/>
  <c r="F21" i="2" l="1"/>
  <c r="E21" i="2"/>
  <c r="F10" i="2" l="1"/>
  <c r="E10" i="2"/>
  <c r="F9" i="2" l="1"/>
  <c r="E9" i="2"/>
</calcChain>
</file>

<file path=xl/sharedStrings.xml><?xml version="1.0" encoding="utf-8"?>
<sst xmlns="http://schemas.openxmlformats.org/spreadsheetml/2006/main" count="139" uniqueCount="97">
  <si>
    <t>2 00 00000 00 0000 000</t>
  </si>
  <si>
    <t>БЕЗВОЗМЕЗДНЫЕ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</si>
  <si>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</si>
  <si>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</si>
  <si>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2 02 01000 00 0000 151</t>
  </si>
  <si>
    <t xml:space="preserve">Дотации бюджетам субъектов Российской Федерации и муниципальных образований </t>
  </si>
  <si>
    <t>2 02 01001 05 0000 151</t>
  </si>
  <si>
    <t>2 02 03000 00 0000 151</t>
  </si>
  <si>
    <t>Субвенции бюджетам субъектов Российской Федерации и муниципальных образований</t>
  </si>
  <si>
    <t>в том числе:</t>
  </si>
  <si>
    <t>2 02 03021 05 0000 151</t>
  </si>
  <si>
    <t>2 02 03024 05 0000 151</t>
  </si>
  <si>
    <t>администрирование по выплатам вознаграждения за классное руководство</t>
  </si>
  <si>
    <t>Закон Хабаровского края от      31.10.2007  № 143       «О наделении органов местного самоуправления Хабаровского края государственными полномочиями Хабаровского края по возмещению организациям убытков, связанных с применением регулируемых тарифов на электрическую энергию, поставляемую населению в зонах децентрализованного энергоснабжения»</t>
  </si>
  <si>
    <t>Закон Хабаровского края от      31.10.2007  № 143       «О наделении органов местного самоуправления Хабаровского края государственными полномочиями Хабаровского края по возмещению организациям убытков, связанных с применением регулируемых тарифов на электрическую энергию, поставляемую населению в зонах децентрализованного энергоснабжения» - администрирование</t>
  </si>
  <si>
    <t>Закон Хабаровского края от 30.11.2005г. № 312 «О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на выравнивание бюджетной обеспеченности поселений за счет средств краевого бюджета»</t>
  </si>
  <si>
    <t>Закон Хабаровского края от  24.11.2010 № 49 «О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правонарушениях»</t>
  </si>
  <si>
    <t>2 02 03003 05 0000 151</t>
  </si>
  <si>
    <t>2 02  04000 00 0000 151</t>
  </si>
  <si>
    <t>Иные межбюджетные трансферты</t>
  </si>
  <si>
    <t>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</si>
  <si>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</si>
  <si>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2 02 04999 05 0000 151</t>
  </si>
  <si>
    <t>ВСЕГО ДОХОДОВ</t>
  </si>
  <si>
    <t>Код</t>
  </si>
  <si>
    <t>2 02 02000 00 0000 151</t>
  </si>
  <si>
    <t>2 02 02999 05 0000 151</t>
  </si>
  <si>
    <t>НАЛОГОВЫЕ И НЕНАЛОГОВЫЕ ДОХОДЫ</t>
  </si>
  <si>
    <t>Наименование доходов</t>
  </si>
  <si>
    <t>Проведение краевых мероприятий</t>
  </si>
  <si>
    <t>Контрольно-счетной палаты</t>
  </si>
  <si>
    <t>сумма</t>
  </si>
  <si>
    <t>%</t>
  </si>
  <si>
    <t xml:space="preserve">                                                Динамика  доходов бюджета Ульчского муниципального района  </t>
  </si>
  <si>
    <t>2 02 02077 05 0000 151</t>
  </si>
  <si>
    <t>(тыс.руб.)</t>
  </si>
  <si>
    <t>Приложение №5</t>
  </si>
  <si>
    <t>Утверждено на 2015 год                   ( в ред. Решения Собрания депутатов от 09.10.2015      № 183)</t>
  </si>
  <si>
    <t xml:space="preserve">Субсидии бюджетам субъектов Российской Федерации и муниципальных образований (межбюджетные субсидии) </t>
  </si>
  <si>
    <t>Субсидия на выравнивание обеспеченности муниципальных образований края по реализации отдельных расходных обязательств в соответствии со статьями 15 и 16 Федерального закона от 06.10.2003 №131-ФЗ «Об общих принципах организации местного самоуправления в Российской Федерации»</t>
  </si>
  <si>
    <t>Субсидии местным бюджетам на повышение оплаты труда отдельных категорий работников муниципальных учреждений</t>
  </si>
  <si>
    <t>Субсидии местным бюджетам для оказания единовременной материальной помощи и финансовой помощи в связи с частичной утратой имущества</t>
  </si>
  <si>
    <t xml:space="preserve">Субсидия объектам инфраструктуры поддержки малого и среднего предпринимательства </t>
  </si>
  <si>
    <t>Капитальный ремонт и обеспечение функционирования коммунальных объектов, находящихся в муниципальной собственности</t>
  </si>
  <si>
    <t>2 02 02008 05 0000 151</t>
  </si>
  <si>
    <t>Субсидии из краевого бюджета бюджетам муниципальных образований на предоставление  социальных выплат молодым семьям на приобретение жилого помещения или создание объекта индивидуального жилищного строительства</t>
  </si>
  <si>
    <t>Субсидии местным бюджетам на строительство, реконструкцию или техническое перевооружение объектов капитального строительства муниципальной собственности, включенных в перечень кревых адресных инвистиционных проектов</t>
  </si>
  <si>
    <t xml:space="preserve">Закон Хабаровского края от 31.10.2007 № 147 "О наделении органов местного самоуправления государственными полномочиями Хабаровского края по реализации отдельных направлений приоритетного национального проекта "Образование" </t>
  </si>
  <si>
    <t xml:space="preserve"> ежемесячное вознаграждение за классное руководство   </t>
  </si>
  <si>
    <t>Закон Хабаровского края от 14.11.2007 № 153 "О наделении органов местного самоуправления Хабаровского края отдельными  государственными полномочиями Хабаровского края по предоставлению отдельных гарантий и прав граждан в области образования»</t>
  </si>
  <si>
    <t xml:space="preserve">обеспечение содержания и воспитания детей-сирот в образовательных организациях </t>
  </si>
  <si>
    <t>обеспечение содержания и воспитания детей-сирот в образовательных организациях - администрирование</t>
  </si>
  <si>
    <t>выплата  дополнительной компенсации на питание</t>
  </si>
  <si>
    <t>выплата  дополнительной компенсации на питание - администрирование</t>
  </si>
  <si>
    <t>возмещение расходов педагогических работников по оплате жилого помещения с отоплением и освещением</t>
  </si>
  <si>
    <t>возмещение расходов педагогических работников по оплате жилого помещения с отоплением и освещением - администрирование</t>
  </si>
  <si>
    <t xml:space="preserve">по выплате компенсации части родительской платы за содержание ребенка в государственных и муниципальных   образовательных учреждениях,  реализующих основную образовательную программу дошкольного образования </t>
  </si>
  <si>
    <t>по выплате компенсации части родительской платы за содержание ребенка в государственных и муниципальных   образовательных учреждениях,  реализующих основную образовательную программу дошкольного образования - администрирование</t>
  </si>
  <si>
    <t xml:space="preserve">финансовое обеспечение мер социальной поддержки </t>
  </si>
  <si>
    <t>финансовое обеспечение мер социальной поддержки - администрирование</t>
  </si>
  <si>
    <t>Закон Хабаровского края от 31.10.2007 № 150 "О наделении органов местного самоуправления Хабаровского края государственными полномочиями Хабаровского края по возмещению  организациям убытков, связанных с применением регулируемых тарифов (цен) на тепловую энергию, поставляемую населению"</t>
  </si>
  <si>
    <t>Закон Хабаровского края от 31.10.2007 № 150 "О наделении органов местного самоуправления Хабаровского края государственными полномочиями Хабаровского края по возмещению  организациям убытков, связанных с применением регулируемых тарифов (цен) на тепловую энергию, поставляемую населению" - администрирование</t>
  </si>
  <si>
    <t xml:space="preserve">Закон Хабаровского края от 14.11.2007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 </t>
  </si>
  <si>
    <t>Закон Хабаровского края от 14.11.2007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  -администрирование</t>
  </si>
  <si>
    <t>Закон Хабаровского края от 23.04.2014 №357 "О наделении органов местного самоуправления государственными полномочиями Хабаровского края по предоставлению компенсации части расходов граждан на оплату коммунальных услуг, возникающих в связи с ростом платы за данные услуги"</t>
  </si>
  <si>
    <t>Закон Хабаровского края от 23.04.2014 №357 "О наделении органов местного самоуправления государственными полномочиями Хабаровского края по предоставлению компенсации части расходов граждан на оплату коммунальных услуг, возникающих в связи с ростом платы за данные услуги"-администрирование</t>
  </si>
  <si>
    <t>Закон Хабаровского края от 11.03.2015 № 42 "О наделении оргнаов местного самоуправления государственными полномочиями Хабаровского края по предоставлению компенсации выпадающих доходов, связанных с применением льготных тарифов на тепловую и электрическую энергию на 2015 год"</t>
  </si>
  <si>
    <t>Закон Хабаровского края от 11.03.2015 № 42 "О наделении оргнаов местного самоуправления государственными полномочиями Хабаровского края по предоставлению компенсации выпадающих доходов, связанных с применением льготных тарифов на тепловую и электрическую энергию на 2015 год"-администрирование</t>
  </si>
  <si>
    <t xml:space="preserve">Закон Хабаровского края от 25.11.2009 № 276 "О наделении органов местного самоуправления Хабаровского края  отдельными государственными полномочиями Хабаровского края по государственному управлению охраной труда" </t>
  </si>
  <si>
    <t xml:space="preserve">Закон Хабаровского края от 26.10.2005 № 306  "О наделении органов местного самоуправления Хабаровского края государственными полномочиями Хабаровского края по регистрации и учету граждан, имеющих право на получение социальных выплат для приобретения жилья в связи с переселением из районов  Крайнего Севера и приравненных к ним местностей" </t>
  </si>
  <si>
    <t>Закон Хабаровского края от 19.01.2005 № 248 "О наделении органов местного самоуправления государственными полномочиями Хабаровского края по созданию и организации деятельности комиссий по делам несовершеннолетних и защите их прав"</t>
  </si>
  <si>
    <t>Закон Хабаровского края от 29.09.2005 №301 "О наделении органов местного самоуправления полномочиями на государственную регистрацию актов гражданского состояния"</t>
  </si>
  <si>
    <t xml:space="preserve">Закон Хабаровского края от 23.11.2011№ 146 "О наделении органов местного самоуправления отдельными государственными полномочиями Хабаровского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животных" </t>
  </si>
  <si>
    <t>Закон Хабаровского края от 23 ноября 2011 № 146 "О наделении органов местного самоуправления отдельными государственными полномочиями Хабаровского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животных" -администрирование</t>
  </si>
  <si>
    <t>2 02 030007 05 0000 151</t>
  </si>
  <si>
    <t>Осуществление полномочий на составление  (изменение) списков кандидатов в присяжные заседатели в рамках непрограммных расходов органов местного самоуправления муниципального района</t>
  </si>
  <si>
    <t>2 02 04014 05  0002 151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</si>
  <si>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- полномочия по разработке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</si>
  <si>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2 02 04014 05  0004 151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</si>
  <si>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– полномочия по доплатам к пенсии муниципальных служащих сельских поселений, в отставке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</si>
  <si>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</si>
  <si>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2 02 04052 02 0000 151 </t>
  </si>
  <si>
    <t>Выплата денежного поощрения лучшим муниципальным учреждениям культуры, находящимся на территориях сельских поселений, и их работникам</t>
  </si>
  <si>
    <t>Проведение краевых мероприятий на проведение государственной (итоговой) аттестации в рамках единого государственного экзамена</t>
  </si>
  <si>
    <t xml:space="preserve"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</si>
  <si>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>Дотация на обеспечение сбалансированности местных бюджетов</t>
  </si>
  <si>
    <t>2 07 05030 00 0000 180</t>
  </si>
  <si>
    <t>Безвоздмездные поступления</t>
  </si>
  <si>
    <t>2 18 05010 05 0000 151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</si>
  <si>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</si>
  <si>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</si>
  <si>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их бюджетов муниципальных районов</t>
  </si>
  <si>
    <t>Проект бюджета на 2016 год</t>
  </si>
  <si>
    <t>Отклонение проекта бюджета 2016 года от  решения Собрания депутатов от 09.10.2015          №183</t>
  </si>
  <si>
    <t>Председатель</t>
  </si>
  <si>
    <t>Г.Л.Бабина</t>
  </si>
  <si>
    <t>1 00 00000 00 0000 000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</si>
</sst>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2" fillId="0" borderId="14" xfId="0" applyFont="1" applyBorder="1" applyAlignment="1">
      <alignment horizontal="left"/>
    </xf>
    <xf numFmtId="4" fontId="2" fillId="0" borderId="14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12" fillId="0" borderId="0" xfId="0" applyFont="1"/>
    <xf numFmtId="4" fontId="5" fillId="0" borderId="14" xfId="0" applyNumberFormat="1" applyFont="1" applyBorder="1" applyAlignment="1">
      <alignment horizontal="center"/>
    </xf>
    <xf numFmtId="4" fontId="5" fillId="0" borderId="18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14" fillId="0" borderId="0" xfId="0" applyFont="1"/>
    <xf numFmtId="0" fontId="7" fillId="0" borderId="0" xfId="0" applyFont="1" applyAlignment="1">
      <alignment horizontal="left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justify" vertical="top" wrapText="1"/>
    </xf>
    <xf numFmtId="165" fontId="15" fillId="2" borderId="3" xfId="0" applyNumberFormat="1" applyFont="1" applyFill="1" applyBorder="1" applyAlignment="1">
      <alignment horizontal="right"/>
    </xf>
    <xf numFmtId="164" fontId="15" fillId="2" borderId="3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justify" vertical="top" wrapText="1"/>
    </xf>
    <xf numFmtId="164" fontId="10" fillId="2" borderId="3" xfId="0" applyNumberFormat="1" applyFont="1" applyFill="1" applyBorder="1" applyAlignment="1">
      <alignment horizontal="right"/>
    </xf>
    <xf numFmtId="164" fontId="10" fillId="2" borderId="22" xfId="0" applyNumberFormat="1" applyFont="1" applyFill="1" applyBorder="1" applyAlignment="1">
      <alignment horizontal="right"/>
    </xf>
    <xf numFmtId="0" fontId="10" fillId="2" borderId="28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5" fillId="2" borderId="10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justify" vertical="top" wrapText="1"/>
    </xf>
    <xf numFmtId="164" fontId="9" fillId="2" borderId="5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horizontal="justify" vertical="top" wrapText="1"/>
    </xf>
    <xf numFmtId="164" fontId="10" fillId="2" borderId="2" xfId="0" applyNumberFormat="1" applyFont="1" applyFill="1" applyBorder="1" applyAlignment="1">
      <alignment horizontal="right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justify" vertical="top" wrapText="1"/>
    </xf>
    <xf numFmtId="164" fontId="10" fillId="2" borderId="24" xfId="0" applyNumberFormat="1" applyFont="1" applyFill="1" applyBorder="1" applyAlignment="1">
      <alignment horizontal="right"/>
    </xf>
    <xf numFmtId="0" fontId="10" fillId="2" borderId="3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/>
    <xf numFmtId="0" fontId="10" fillId="2" borderId="12" xfId="0" applyFont="1" applyFill="1" applyBorder="1" applyAlignment="1">
      <alignment horizontal="center" vertical="top" wrapText="1"/>
    </xf>
    <xf numFmtId="0" fontId="10" fillId="2" borderId="32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justify" vertical="top" wrapText="1"/>
    </xf>
    <xf numFmtId="164" fontId="15" fillId="2" borderId="1" xfId="0" applyNumberFormat="1" applyFont="1" applyFill="1" applyBorder="1" applyAlignment="1">
      <alignment horizontal="right"/>
    </xf>
    <xf numFmtId="0" fontId="15" fillId="2" borderId="10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top" wrapText="1"/>
    </xf>
    <xf numFmtId="165" fontId="15" fillId="2" borderId="21" xfId="0" applyNumberFormat="1" applyFont="1" applyFill="1" applyBorder="1" applyAlignment="1">
      <alignment horizontal="right"/>
    </xf>
    <xf numFmtId="0" fontId="3" fillId="0" borderId="3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justify" vertical="top" wrapText="1"/>
    </xf>
    <xf numFmtId="0" fontId="10" fillId="2" borderId="4" xfId="0" applyFont="1" applyFill="1" applyBorder="1" applyAlignment="1">
      <alignment vertical="top" wrapText="1"/>
    </xf>
    <xf numFmtId="164" fontId="10" fillId="2" borderId="29" xfId="0" applyNumberFormat="1" applyFont="1" applyFill="1" applyBorder="1" applyAlignment="1">
      <alignment horizontal="right"/>
    </xf>
    <xf numFmtId="0" fontId="10" fillId="2" borderId="29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164" fontId="10" fillId="2" borderId="5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vertical="top" wrapText="1"/>
    </xf>
    <xf numFmtId="164" fontId="15" fillId="2" borderId="12" xfId="0" applyNumberFormat="1" applyFont="1" applyFill="1" applyBorder="1"/>
    <xf numFmtId="164" fontId="10" fillId="2" borderId="0" xfId="0" applyNumberFormat="1" applyFont="1" applyFill="1" applyBorder="1" applyAlignment="1">
      <alignment horizontal="right"/>
    </xf>
    <xf numFmtId="164" fontId="10" fillId="2" borderId="20" xfId="0" applyNumberFormat="1" applyFont="1" applyFill="1" applyBorder="1" applyAlignment="1">
      <alignment horizontal="right"/>
    </xf>
    <xf numFmtId="164" fontId="10" fillId="2" borderId="12" xfId="0" applyNumberFormat="1" applyFont="1" applyFill="1" applyBorder="1" applyAlignment="1">
      <alignment horizontal="right"/>
    </xf>
    <xf numFmtId="164" fontId="10" fillId="2" borderId="11" xfId="0" applyNumberFormat="1" applyFont="1" applyFill="1" applyBorder="1" applyAlignment="1">
      <alignment horizontal="right"/>
    </xf>
    <xf numFmtId="164" fontId="9" fillId="2" borderId="32" xfId="0" applyNumberFormat="1" applyFont="1" applyFill="1" applyBorder="1" applyAlignment="1">
      <alignment horizontal="right"/>
    </xf>
    <xf numFmtId="0" fontId="9" fillId="2" borderId="27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29" xfId="0" applyFont="1" applyFill="1" applyBorder="1" applyAlignment="1">
      <alignment horizontal="justify" vertical="top" wrapText="1"/>
    </xf>
    <xf numFmtId="165" fontId="2" fillId="0" borderId="29" xfId="0" applyNumberFormat="1" applyFont="1" applyBorder="1" applyAlignment="1">
      <alignment horizontal="right"/>
    </xf>
    <xf numFmtId="165" fontId="15" fillId="0" borderId="5" xfId="0" applyNumberFormat="1" applyFont="1" applyBorder="1" applyAlignment="1">
      <alignment horizontal="right"/>
    </xf>
    <xf numFmtId="0" fontId="15" fillId="0" borderId="5" xfId="0" applyFont="1" applyBorder="1" applyAlignment="1">
      <alignment vertical="center" wrapText="1"/>
    </xf>
    <xf numFmtId="164" fontId="10" fillId="2" borderId="28" xfId="0" applyNumberFormat="1" applyFont="1" applyFill="1" applyBorder="1" applyAlignment="1">
      <alignment horizontal="right"/>
    </xf>
    <xf numFmtId="164" fontId="15" fillId="2" borderId="22" xfId="0" applyNumberFormat="1" applyFont="1" applyFill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0" fontId="10" fillId="2" borderId="3" xfId="0" applyFont="1" applyFill="1" applyBorder="1" applyAlignment="1">
      <alignment vertical="top" wrapText="1"/>
    </xf>
    <xf numFmtId="4" fontId="2" fillId="0" borderId="14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164" fontId="15" fillId="2" borderId="5" xfId="0" applyNumberFormat="1" applyFont="1" applyFill="1" applyBorder="1" applyAlignment="1">
      <alignment horizontal="right"/>
    </xf>
    <xf numFmtId="4" fontId="2" fillId="0" borderId="38" xfId="0" applyNumberFormat="1" applyFont="1" applyBorder="1" applyAlignment="1">
      <alignment horizontal="right"/>
    </xf>
    <xf numFmtId="4" fontId="1" fillId="0" borderId="9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/>
    </xf>
    <xf numFmtId="4" fontId="10" fillId="0" borderId="5" xfId="0" applyNumberFormat="1" applyFont="1" applyBorder="1" applyAlignment="1">
      <alignment horizontal="right"/>
    </xf>
    <xf numFmtId="4" fontId="10" fillId="0" borderId="7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4" fontId="1" fillId="0" borderId="19" xfId="0" applyNumberFormat="1" applyFont="1" applyBorder="1" applyAlignment="1">
      <alignment horizontal="right"/>
    </xf>
    <xf numFmtId="4" fontId="10" fillId="0" borderId="19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4" fontId="2" fillId="0" borderId="33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4" fontId="5" fillId="0" borderId="24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36" xfId="0" applyNumberFormat="1" applyFont="1" applyBorder="1" applyAlignment="1">
      <alignment horizontal="center"/>
    </xf>
    <xf numFmtId="4" fontId="5" fillId="0" borderId="37" xfId="0" applyNumberFormat="1" applyFont="1" applyBorder="1" applyAlignment="1">
      <alignment horizontal="center"/>
    </xf>
    <xf numFmtId="4" fontId="5" fillId="0" borderId="17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5" fillId="0" borderId="1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2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2" borderId="4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164" fontId="9" fillId="2" borderId="4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justify" vertical="top" wrapText="1"/>
    </xf>
    <xf numFmtId="0" fontId="9" fillId="2" borderId="2" xfId="0" applyFont="1" applyFill="1" applyBorder="1" applyAlignment="1">
      <alignment horizontal="justify" vertical="top" wrapText="1"/>
    </xf>
    <xf numFmtId="0" fontId="9" fillId="2" borderId="29" xfId="0" applyFont="1" applyFill="1" applyBorder="1" applyAlignment="1">
      <alignment horizontal="center" vertical="top" wrapText="1"/>
    </xf>
    <xf numFmtId="164" fontId="9" fillId="2" borderId="29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justify" vertical="top" wrapText="1"/>
    </xf>
    <xf numFmtId="0" fontId="9" fillId="2" borderId="25" xfId="0" applyFont="1" applyFill="1" applyBorder="1" applyAlignment="1">
      <alignment horizontal="justify" vertical="top" wrapText="1"/>
    </xf>
    <xf numFmtId="164" fontId="9" fillId="2" borderId="5" xfId="0" applyNumberFormat="1" applyFont="1" applyFill="1" applyBorder="1" applyAlignment="1">
      <alignment horizontal="right"/>
    </xf>
    <xf numFmtId="164" fontId="9" fillId="2" borderId="19" xfId="0" applyNumberFormat="1" applyFont="1" applyFill="1" applyBorder="1" applyAlignment="1">
      <alignment horizontal="right"/>
    </xf>
    <xf numFmtId="164" fontId="9" fillId="2" borderId="6" xfId="0" applyNumberFormat="1" applyFont="1" applyFill="1" applyBorder="1" applyAlignment="1">
      <alignment horizontal="right"/>
    </xf>
    <xf numFmtId="0" fontId="9" fillId="2" borderId="29" xfId="0" applyFont="1" applyFill="1" applyBorder="1" applyAlignment="1">
      <alignment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justify" vertical="top" wrapText="1"/>
    </xf>
    <xf numFmtId="0" fontId="9" fillId="2" borderId="23" xfId="0" applyFont="1" applyFill="1" applyBorder="1" applyAlignment="1">
      <alignment horizontal="justify" vertical="top" wrapText="1"/>
    </xf>
    <xf numFmtId="0" fontId="9" fillId="2" borderId="27" xfId="0" applyFont="1" applyFill="1" applyBorder="1" applyAlignment="1">
      <alignment horizontal="justify" vertical="top" wrapText="1"/>
    </xf>
    <xf numFmtId="0" fontId="9" fillId="2" borderId="28" xfId="0" applyFont="1" applyFill="1" applyBorder="1" applyAlignment="1">
      <alignment horizontal="justify" vertical="top" wrapText="1"/>
    </xf>
    <xf numFmtId="0" fontId="9" fillId="2" borderId="39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center" vertical="top" wrapText="1"/>
    </xf>
    <xf numFmtId="164" fontId="9" fillId="2" borderId="19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horizontal="justify" vertical="top" wrapText="1"/>
    </xf>
    <xf numFmtId="164" fontId="10" fillId="2" borderId="4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0" fontId="10" fillId="2" borderId="29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justify" vertical="top" wrapText="1"/>
    </xf>
    <xf numFmtId="164" fontId="10" fillId="2" borderId="29" xfId="0" applyNumberFormat="1" applyFont="1" applyFill="1" applyBorder="1" applyAlignment="1">
      <alignment horizontal="right"/>
    </xf>
    <xf numFmtId="0" fontId="15" fillId="2" borderId="4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29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32" xfId="0" applyFont="1" applyFill="1" applyBorder="1" applyAlignment="1">
      <alignment vertical="top" wrapText="1"/>
    </xf>
    <xf numFmtId="164" fontId="10" fillId="2" borderId="19" xfId="0" applyNumberFormat="1" applyFont="1" applyFill="1" applyBorder="1" applyAlignment="1">
      <alignment horizontal="right"/>
    </xf>
    <xf numFmtId="164" fontId="10" fillId="2" borderId="9" xfId="0" applyNumberFormat="1" applyFont="1" applyFill="1" applyBorder="1" applyAlignment="1">
      <alignment horizontal="right"/>
    </xf>
    <xf numFmtId="164" fontId="10" fillId="2" borderId="6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4" fontId="9" fillId="0" borderId="34" xfId="0" applyNumberFormat="1" applyFont="1" applyBorder="1" applyAlignment="1">
      <alignment horizontal="right"/>
    </xf>
    <xf numFmtId="4" fontId="9" fillId="0" borderId="35" xfId="0" applyNumberFormat="1" applyFont="1" applyBorder="1" applyAlignment="1">
      <alignment horizontal="right"/>
    </xf>
    <xf numFmtId="4" fontId="5" fillId="0" borderId="2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center"/>
    </xf>
    <xf numFmtId="4" fontId="1" fillId="0" borderId="37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center"/>
    </xf>
    <xf numFmtId="4" fontId="1" fillId="0" borderId="40" xfId="0" applyNumberFormat="1" applyFont="1" applyBorder="1" applyAlignment="1">
      <alignment horizontal="center"/>
    </xf>
    <xf numFmtId="4" fontId="5" fillId="0" borderId="34" xfId="0" applyNumberFormat="1" applyFont="1" applyBorder="1" applyAlignment="1">
      <alignment horizontal="right"/>
    </xf>
    <xf numFmtId="4" fontId="5" fillId="0" borderId="35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" fontId="1" fillId="0" borderId="34" xfId="0" applyNumberFormat="1" applyFont="1" applyBorder="1" applyAlignment="1">
      <alignment horizontal="right"/>
    </xf>
    <xf numFmtId="0" fontId="15" fillId="2" borderId="3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justify" vertical="top" wrapText="1"/>
    </xf>
    <xf numFmtId="0" fontId="15" fillId="2" borderId="5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Normal="100" workbookViewId="0">
      <selection activeCell="B16" sqref="B16"/>
    </sheetView>
  </sheetViews>
  <sheetFormatPr defaultRowHeight="15" x14ac:dyDescent="0.25"/>
  <cols>
    <col min="1" max="1" width="26.85546875" customWidth="1"/>
    <col min="2" max="2" width="67.5703125" customWidth="1"/>
    <col min="3" max="3" width="16.5703125" customWidth="1"/>
    <col min="4" max="4" width="16.85546875" customWidth="1"/>
    <col min="5" max="5" width="9.7109375" customWidth="1"/>
    <col min="6" max="6" width="13.140625" customWidth="1"/>
  </cols>
  <sheetData>
    <row r="1" spans="1:6" ht="20.25" customHeight="1" x14ac:dyDescent="0.25">
      <c r="A1" s="3"/>
      <c r="B1" s="3"/>
      <c r="C1" s="3"/>
      <c r="D1" s="3"/>
      <c r="E1" s="120" t="s">
        <v>36</v>
      </c>
      <c r="F1" s="120"/>
    </row>
    <row r="2" spans="1:6" ht="20.25" customHeight="1" x14ac:dyDescent="0.3">
      <c r="A2" s="121" t="s">
        <v>33</v>
      </c>
      <c r="B2" s="121"/>
      <c r="C2" s="121"/>
      <c r="D2" s="121"/>
      <c r="E2" s="121"/>
      <c r="F2" s="3"/>
    </row>
    <row r="3" spans="1:6" ht="15.75" x14ac:dyDescent="0.25">
      <c r="A3" s="3"/>
      <c r="B3" s="3"/>
      <c r="C3" s="3"/>
      <c r="D3" s="3"/>
      <c r="E3" s="126" t="s">
        <v>35</v>
      </c>
      <c r="F3" s="126"/>
    </row>
    <row r="4" spans="1:6" ht="15.75" customHeight="1" x14ac:dyDescent="0.25">
      <c r="A4" s="127" t="s">
        <v>24</v>
      </c>
      <c r="B4" s="127" t="s">
        <v>28</v>
      </c>
      <c r="C4" s="116" t="s">
        <v>37</v>
      </c>
      <c r="D4" s="177" t="s">
        <v>92</v>
      </c>
      <c r="E4" s="122" t="s">
        <v>93</v>
      </c>
      <c r="F4" s="123"/>
    </row>
    <row r="5" spans="1:6" ht="125.25" customHeight="1" x14ac:dyDescent="0.25">
      <c r="A5" s="128"/>
      <c r="B5" s="128"/>
      <c r="C5" s="117"/>
      <c r="D5" s="178"/>
      <c r="E5" s="124"/>
      <c r="F5" s="125"/>
    </row>
    <row r="6" spans="1:6" ht="51.75" customHeight="1" x14ac:dyDescent="0.25">
      <c r="A6" s="129"/>
      <c r="B6" s="129"/>
      <c r="C6" s="118"/>
      <c r="D6" s="179"/>
      <c r="E6" s="19" t="s">
        <v>32</v>
      </c>
      <c r="F6" s="19" t="s">
        <v>31</v>
      </c>
    </row>
    <row r="7" spans="1:6" ht="19.5" customHeight="1" thickBot="1" x14ac:dyDescent="0.3">
      <c r="A7" s="107">
        <v>1</v>
      </c>
      <c r="B7" s="4">
        <v>2</v>
      </c>
      <c r="C7" s="4">
        <v>3</v>
      </c>
      <c r="D7" s="4">
        <v>4</v>
      </c>
      <c r="E7" s="5">
        <v>5</v>
      </c>
      <c r="F7" s="6">
        <v>6</v>
      </c>
    </row>
    <row r="8" spans="1:6" s="20" customFormat="1" ht="24.75" customHeight="1" thickBot="1" x14ac:dyDescent="0.3">
      <c r="A8" s="22" t="s">
        <v>96</v>
      </c>
      <c r="B8" s="7" t="s">
        <v>27</v>
      </c>
      <c r="C8" s="8">
        <v>382018.36</v>
      </c>
      <c r="D8" s="88">
        <v>337003.66</v>
      </c>
      <c r="E8" s="8">
        <f>D8/C8*100</f>
        <v>88.216613463290088</v>
      </c>
      <c r="F8" s="10">
        <f>D8-C8</f>
        <v>-45014.700000000012</v>
      </c>
    </row>
    <row r="9" spans="1:6" s="20" customFormat="1" ht="19.5" customHeight="1" thickBot="1" x14ac:dyDescent="0.3">
      <c r="A9" s="22" t="s">
        <v>0</v>
      </c>
      <c r="B9" s="23" t="s">
        <v>1</v>
      </c>
      <c r="C9" s="24">
        <f>C10+C94+C95+C96</f>
        <v>879698.57728000009</v>
      </c>
      <c r="D9" s="24">
        <f>SUM(D10+D95+D96)</f>
        <v>916902.7965800002</v>
      </c>
      <c r="E9" s="8">
        <f t="shared" ref="E9:E72" si="0">D9/C9*100</f>
        <v>104.22920080364734</v>
      </c>
      <c r="F9" s="10">
        <f t="shared" ref="F9:F72" si="1">D9-C9</f>
        <v>37204.219300000113</v>
      </c>
    </row>
    <row r="10" spans="1:6" s="20" customFormat="1" ht="33.75" customHeight="1" thickBot="1" x14ac:dyDescent="0.3">
      <c r="A10" s="22" t="s">
        <v>2</v>
      </c>
      <c r="B10" s="23" t="s">
        <v>3</v>
      </c>
      <c r="C10" s="25">
        <f>C11+C13+C21+C82</f>
        <v>893332.64900000009</v>
      </c>
      <c r="D10" s="25">
        <f>SUM(D11+D13+D21+D82+D94)</f>
        <v>916902.7965800002</v>
      </c>
      <c r="E10" s="8">
        <f t="shared" si="0"/>
        <v>102.63845137714205</v>
      </c>
      <c r="F10" s="10">
        <f t="shared" si="1"/>
        <v>23570.147580000106</v>
      </c>
    </row>
    <row r="11" spans="1:6" s="20" customFormat="1" ht="31.5" customHeight="1" thickBot="1" x14ac:dyDescent="0.3">
      <c r="A11" s="22" t="s">
        <v>4</v>
      </c>
      <c r="B11" s="23" t="s">
        <v>5</v>
      </c>
      <c r="C11" s="25">
        <f>SUM(C12)</f>
        <v>0</v>
      </c>
      <c r="D11" s="85">
        <f>SUM(D12)</f>
        <v>5128</v>
      </c>
      <c r="E11" s="8"/>
      <c r="F11" s="10">
        <f t="shared" si="1"/>
        <v>5128</v>
      </c>
    </row>
    <row r="12" spans="1:6" s="12" customFormat="1" ht="30.75" customHeight="1" thickBot="1" x14ac:dyDescent="0.3">
      <c r="A12" s="26" t="s">
        <v>6</v>
      </c>
      <c r="B12" s="199" t="s">
        <v>5</v>
      </c>
      <c r="C12" s="84">
        <v>0</v>
      </c>
      <c r="D12" s="86">
        <v>5128</v>
      </c>
      <c r="E12" s="8"/>
      <c r="F12" s="10">
        <f t="shared" si="1"/>
        <v>5128</v>
      </c>
    </row>
    <row r="13" spans="1:6" s="20" customFormat="1" ht="31.5" customHeight="1" thickBot="1" x14ac:dyDescent="0.3">
      <c r="A13" s="198" t="s">
        <v>25</v>
      </c>
      <c r="B13" s="200" t="s">
        <v>38</v>
      </c>
      <c r="C13" s="25">
        <f>SUM(C14:C20)</f>
        <v>214859.44200000001</v>
      </c>
      <c r="D13" s="25">
        <f>SUM(D14:D20)</f>
        <v>153004.89000000001</v>
      </c>
      <c r="E13" s="8">
        <f t="shared" si="0"/>
        <v>71.21162029267488</v>
      </c>
      <c r="F13" s="10">
        <f t="shared" si="1"/>
        <v>-61854.551999999996</v>
      </c>
    </row>
    <row r="14" spans="1:6" s="12" customFormat="1" ht="85.5" customHeight="1" thickBot="1" x14ac:dyDescent="0.3">
      <c r="A14" s="43" t="s">
        <v>26</v>
      </c>
      <c r="B14" s="87" t="s">
        <v>39</v>
      </c>
      <c r="C14" s="73">
        <v>148665</v>
      </c>
      <c r="D14" s="86">
        <v>153004.89000000001</v>
      </c>
      <c r="E14" s="11">
        <f t="shared" si="0"/>
        <v>102.91924124709919</v>
      </c>
      <c r="F14" s="9">
        <f t="shared" si="1"/>
        <v>4339.890000000014</v>
      </c>
    </row>
    <row r="15" spans="1:6" s="12" customFormat="1" ht="40.5" customHeight="1" thickBot="1" x14ac:dyDescent="0.3">
      <c r="A15" s="66" t="s">
        <v>26</v>
      </c>
      <c r="B15" s="71" t="s">
        <v>40</v>
      </c>
      <c r="C15" s="74">
        <v>12326.4</v>
      </c>
      <c r="D15" s="89">
        <v>0</v>
      </c>
      <c r="E15" s="11">
        <f t="shared" si="0"/>
        <v>0</v>
      </c>
      <c r="F15" s="9">
        <f t="shared" si="1"/>
        <v>-12326.4</v>
      </c>
    </row>
    <row r="16" spans="1:6" s="12" customFormat="1" ht="48.75" customHeight="1" thickBot="1" x14ac:dyDescent="0.3">
      <c r="A16" s="43" t="s">
        <v>26</v>
      </c>
      <c r="B16" s="69" t="s">
        <v>41</v>
      </c>
      <c r="C16" s="73">
        <v>3350</v>
      </c>
      <c r="D16" s="90">
        <v>0</v>
      </c>
      <c r="E16" s="11">
        <f t="shared" si="0"/>
        <v>0</v>
      </c>
      <c r="F16" s="9">
        <f t="shared" si="1"/>
        <v>-3350</v>
      </c>
    </row>
    <row r="17" spans="1:6" s="12" customFormat="1" ht="39" customHeight="1" thickBot="1" x14ac:dyDescent="0.3">
      <c r="A17" s="43" t="s">
        <v>26</v>
      </c>
      <c r="B17" s="69" t="s">
        <v>42</v>
      </c>
      <c r="C17" s="74">
        <v>128</v>
      </c>
      <c r="D17" s="90">
        <v>0</v>
      </c>
      <c r="E17" s="11">
        <f t="shared" si="0"/>
        <v>0</v>
      </c>
      <c r="F17" s="9">
        <f t="shared" si="1"/>
        <v>-128</v>
      </c>
    </row>
    <row r="18" spans="1:6" s="12" customFormat="1" ht="51.75" hidden="1" customHeight="1" thickBot="1" x14ac:dyDescent="0.3">
      <c r="A18" s="26" t="s">
        <v>26</v>
      </c>
      <c r="B18" s="30" t="s">
        <v>43</v>
      </c>
      <c r="C18" s="75">
        <v>15550</v>
      </c>
      <c r="D18" s="91"/>
      <c r="E18" s="11">
        <f t="shared" si="0"/>
        <v>0</v>
      </c>
      <c r="F18" s="9">
        <f t="shared" si="1"/>
        <v>-15550</v>
      </c>
    </row>
    <row r="19" spans="1:6" s="12" customFormat="1" ht="51.75" hidden="1" customHeight="1" thickBot="1" x14ac:dyDescent="0.3">
      <c r="A19" s="66" t="s">
        <v>44</v>
      </c>
      <c r="B19" s="32" t="s">
        <v>45</v>
      </c>
      <c r="C19" s="76">
        <v>3603.692</v>
      </c>
      <c r="D19" s="86"/>
      <c r="E19" s="11">
        <f t="shared" si="0"/>
        <v>0</v>
      </c>
      <c r="F19" s="9">
        <f t="shared" si="1"/>
        <v>-3603.692</v>
      </c>
    </row>
    <row r="20" spans="1:6" s="12" customFormat="1" ht="78" customHeight="1" thickBot="1" x14ac:dyDescent="0.3">
      <c r="A20" s="43" t="s">
        <v>34</v>
      </c>
      <c r="B20" s="30" t="s">
        <v>46</v>
      </c>
      <c r="C20" s="74">
        <v>31236.35</v>
      </c>
      <c r="D20" s="90">
        <v>0</v>
      </c>
      <c r="E20" s="11">
        <f t="shared" si="0"/>
        <v>0</v>
      </c>
      <c r="F20" s="9">
        <f t="shared" si="1"/>
        <v>-31236.35</v>
      </c>
    </row>
    <row r="21" spans="1:6" s="12" customFormat="1" ht="36" customHeight="1" thickBot="1" x14ac:dyDescent="0.3">
      <c r="A21" s="22" t="s">
        <v>7</v>
      </c>
      <c r="B21" s="33" t="s">
        <v>8</v>
      </c>
      <c r="C21" s="72">
        <f>SUM(C23+C30+C53+C54+C56+C58+C60+C61+C63+C64+C68+C69+C70+C72+C74+C75+C77+C79+C80+C65+C67)</f>
        <v>345533.0500000001</v>
      </c>
      <c r="D21" s="92">
        <f>D30+D53+D55+D57+D58+D60+D61+D63+D64+D66+D67+D68+D69+D70+D72+D74+D75+D78+D79+D81</f>
        <v>416200.53000000009</v>
      </c>
      <c r="E21" s="8">
        <f t="shared" si="0"/>
        <v>120.45172813425515</v>
      </c>
      <c r="F21" s="10">
        <f t="shared" si="1"/>
        <v>70667.479999999981</v>
      </c>
    </row>
    <row r="22" spans="1:6" s="12" customFormat="1" ht="21.75" customHeight="1" thickBot="1" x14ac:dyDescent="0.3">
      <c r="A22" s="34"/>
      <c r="B22" s="35" t="s">
        <v>9</v>
      </c>
      <c r="C22" s="77"/>
      <c r="D22" s="89"/>
      <c r="E22" s="8"/>
      <c r="F22" s="10"/>
    </row>
    <row r="23" spans="1:6" s="12" customFormat="1" ht="40.5" customHeight="1" x14ac:dyDescent="0.25">
      <c r="A23" s="170"/>
      <c r="B23" s="172" t="s">
        <v>47</v>
      </c>
      <c r="C23" s="174">
        <f>SUM(C27+C28)</f>
        <v>4229</v>
      </c>
      <c r="D23" s="180"/>
      <c r="E23" s="186">
        <f t="shared" si="0"/>
        <v>0</v>
      </c>
      <c r="F23" s="188">
        <f t="shared" si="1"/>
        <v>-4229</v>
      </c>
    </row>
    <row r="24" spans="1:6" s="12" customFormat="1" ht="28.5" customHeight="1" thickBot="1" x14ac:dyDescent="0.3">
      <c r="A24" s="171"/>
      <c r="B24" s="173"/>
      <c r="C24" s="175"/>
      <c r="D24" s="181"/>
      <c r="E24" s="187"/>
      <c r="F24" s="189"/>
    </row>
    <row r="25" spans="1:6" s="20" customFormat="1" ht="32.25" hidden="1" customHeight="1" thickBot="1" x14ac:dyDescent="0.3">
      <c r="A25" s="171"/>
      <c r="B25" s="173"/>
      <c r="C25" s="176"/>
      <c r="D25" s="93"/>
      <c r="E25" s="8" t="e">
        <f t="shared" si="0"/>
        <v>#DIV/0!</v>
      </c>
      <c r="F25" s="10">
        <f t="shared" si="1"/>
        <v>0</v>
      </c>
    </row>
    <row r="26" spans="1:6" ht="17.25" customHeight="1" thickBot="1" x14ac:dyDescent="0.3">
      <c r="A26" s="67"/>
      <c r="B26" s="37" t="s">
        <v>9</v>
      </c>
      <c r="C26" s="38"/>
      <c r="D26" s="94"/>
      <c r="E26" s="8"/>
      <c r="F26" s="10"/>
    </row>
    <row r="27" spans="1:6" s="20" customFormat="1" ht="24.75" customHeight="1" thickBot="1" x14ac:dyDescent="0.3">
      <c r="A27" s="36" t="s">
        <v>10</v>
      </c>
      <c r="B27" s="39" t="s">
        <v>48</v>
      </c>
      <c r="C27" s="40">
        <v>4178</v>
      </c>
      <c r="D27" s="88"/>
      <c r="E27" s="15">
        <f t="shared" si="0"/>
        <v>0</v>
      </c>
      <c r="F27" s="16">
        <f t="shared" si="1"/>
        <v>-4178</v>
      </c>
    </row>
    <row r="28" spans="1:6" ht="20.25" customHeight="1" x14ac:dyDescent="0.25">
      <c r="A28" s="138" t="s">
        <v>11</v>
      </c>
      <c r="B28" s="130" t="s">
        <v>12</v>
      </c>
      <c r="C28" s="132">
        <v>51</v>
      </c>
      <c r="D28" s="190"/>
      <c r="E28" s="110">
        <f t="shared" si="0"/>
        <v>0</v>
      </c>
      <c r="F28" s="112">
        <f t="shared" si="1"/>
        <v>-51</v>
      </c>
    </row>
    <row r="29" spans="1:6" ht="13.5" customHeight="1" thickBot="1" x14ac:dyDescent="0.3">
      <c r="A29" s="135"/>
      <c r="B29" s="131"/>
      <c r="C29" s="133"/>
      <c r="D29" s="191"/>
      <c r="E29" s="111"/>
      <c r="F29" s="113"/>
    </row>
    <row r="30" spans="1:6" ht="20.25" customHeight="1" x14ac:dyDescent="0.25">
      <c r="A30" s="166"/>
      <c r="B30" s="168" t="s">
        <v>49</v>
      </c>
      <c r="C30" s="161">
        <f>SUM(C33:C52)</f>
        <v>70397.240000000005</v>
      </c>
      <c r="D30" s="161">
        <f>SUM(D33:D52)</f>
        <v>65403.18</v>
      </c>
      <c r="E30" s="192">
        <f t="shared" si="0"/>
        <v>92.905886651238021</v>
      </c>
      <c r="F30" s="188">
        <f t="shared" si="1"/>
        <v>-4994.0600000000049</v>
      </c>
    </row>
    <row r="31" spans="1:6" ht="67.5" customHeight="1" thickBot="1" x14ac:dyDescent="0.3">
      <c r="A31" s="167"/>
      <c r="B31" s="169"/>
      <c r="C31" s="162"/>
      <c r="D31" s="162"/>
      <c r="E31" s="193"/>
      <c r="F31" s="189"/>
    </row>
    <row r="32" spans="1:6" ht="20.25" customHeight="1" thickBot="1" x14ac:dyDescent="0.3">
      <c r="A32" s="41"/>
      <c r="B32" s="42" t="s">
        <v>9</v>
      </c>
      <c r="C32" s="25"/>
      <c r="D32" s="95"/>
      <c r="E32" s="8"/>
      <c r="F32" s="10"/>
    </row>
    <row r="33" spans="1:6" ht="20.25" customHeight="1" x14ac:dyDescent="0.25">
      <c r="A33" s="134" t="s">
        <v>11</v>
      </c>
      <c r="B33" s="130" t="s">
        <v>50</v>
      </c>
      <c r="C33" s="132">
        <v>38536.69</v>
      </c>
      <c r="D33" s="194">
        <v>39000</v>
      </c>
      <c r="E33" s="110">
        <f t="shared" si="0"/>
        <v>101.20225686222662</v>
      </c>
      <c r="F33" s="112">
        <f t="shared" si="1"/>
        <v>463.30999999999767</v>
      </c>
    </row>
    <row r="34" spans="1:6" ht="12.75" customHeight="1" thickBot="1" x14ac:dyDescent="0.3">
      <c r="A34" s="135"/>
      <c r="B34" s="131"/>
      <c r="C34" s="133"/>
      <c r="D34" s="195"/>
      <c r="E34" s="111"/>
      <c r="F34" s="113"/>
    </row>
    <row r="35" spans="1:6" s="13" customFormat="1" ht="34.5" customHeight="1" thickBot="1" x14ac:dyDescent="0.3">
      <c r="A35" s="134" t="s">
        <v>11</v>
      </c>
      <c r="B35" s="130" t="s">
        <v>51</v>
      </c>
      <c r="C35" s="132">
        <v>359.21</v>
      </c>
      <c r="D35" s="104">
        <v>399.4</v>
      </c>
      <c r="E35" s="15">
        <f t="shared" si="0"/>
        <v>111.1884413017455</v>
      </c>
      <c r="F35" s="16">
        <f t="shared" si="1"/>
        <v>40.19</v>
      </c>
    </row>
    <row r="36" spans="1:6" s="13" customFormat="1" ht="81" hidden="1" customHeight="1" thickBot="1" x14ac:dyDescent="0.3">
      <c r="A36" s="135"/>
      <c r="B36" s="131"/>
      <c r="C36" s="133"/>
      <c r="D36" s="104"/>
      <c r="E36" s="15" t="e">
        <f t="shared" si="0"/>
        <v>#DIV/0!</v>
      </c>
      <c r="F36" s="16">
        <f t="shared" si="1"/>
        <v>0</v>
      </c>
    </row>
    <row r="37" spans="1:6" s="13" customFormat="1" ht="24" customHeight="1" thickBot="1" x14ac:dyDescent="0.3">
      <c r="A37" s="134" t="s">
        <v>11</v>
      </c>
      <c r="B37" s="136" t="s">
        <v>52</v>
      </c>
      <c r="C37" s="132">
        <v>5773.44</v>
      </c>
      <c r="D37" s="104">
        <v>6780.32</v>
      </c>
      <c r="E37" s="15">
        <f t="shared" si="0"/>
        <v>117.43986254295532</v>
      </c>
      <c r="F37" s="16">
        <f t="shared" si="1"/>
        <v>1006.8800000000001</v>
      </c>
    </row>
    <row r="38" spans="1:6" s="13" customFormat="1" ht="81" hidden="1" customHeight="1" thickBot="1" x14ac:dyDescent="0.3">
      <c r="A38" s="135"/>
      <c r="B38" s="137"/>
      <c r="C38" s="133"/>
      <c r="D38" s="104"/>
      <c r="E38" s="15" t="e">
        <f t="shared" si="0"/>
        <v>#DIV/0!</v>
      </c>
      <c r="F38" s="16">
        <f t="shared" si="1"/>
        <v>0</v>
      </c>
    </row>
    <row r="39" spans="1:6" s="13" customFormat="1" ht="32.25" customHeight="1" thickBot="1" x14ac:dyDescent="0.3">
      <c r="A39" s="134" t="s">
        <v>11</v>
      </c>
      <c r="B39" s="136" t="s">
        <v>53</v>
      </c>
      <c r="C39" s="132">
        <v>65.150000000000006</v>
      </c>
      <c r="D39" s="182">
        <v>82.85</v>
      </c>
      <c r="E39" s="15">
        <f t="shared" si="0"/>
        <v>127.16807367613198</v>
      </c>
      <c r="F39" s="16">
        <f t="shared" si="1"/>
        <v>17.699999999999989</v>
      </c>
    </row>
    <row r="40" spans="1:6" s="14" customFormat="1" ht="18.75" hidden="1" customHeight="1" thickBot="1" x14ac:dyDescent="0.3">
      <c r="A40" s="138"/>
      <c r="B40" s="137"/>
      <c r="C40" s="139"/>
      <c r="D40" s="183"/>
      <c r="E40" s="15" t="e">
        <f t="shared" si="0"/>
        <v>#DIV/0!</v>
      </c>
      <c r="F40" s="16">
        <f t="shared" si="1"/>
        <v>0</v>
      </c>
    </row>
    <row r="41" spans="1:6" s="14" customFormat="1" ht="36.75" customHeight="1" thickBot="1" x14ac:dyDescent="0.3">
      <c r="A41" s="140" t="s">
        <v>11</v>
      </c>
      <c r="B41" s="141" t="s">
        <v>54</v>
      </c>
      <c r="C41" s="143">
        <v>19562</v>
      </c>
      <c r="D41" s="184">
        <v>14047.73</v>
      </c>
      <c r="E41" s="15">
        <f t="shared" si="0"/>
        <v>71.811317861159381</v>
      </c>
      <c r="F41" s="16">
        <f t="shared" si="1"/>
        <v>-5514.27</v>
      </c>
    </row>
    <row r="42" spans="1:6" s="14" customFormat="1" ht="30" hidden="1" customHeight="1" thickBot="1" x14ac:dyDescent="0.3">
      <c r="A42" s="140"/>
      <c r="B42" s="142"/>
      <c r="C42" s="143"/>
      <c r="D42" s="185"/>
      <c r="E42" s="15" t="e">
        <f t="shared" si="0"/>
        <v>#DIV/0!</v>
      </c>
      <c r="F42" s="16">
        <f t="shared" si="1"/>
        <v>0</v>
      </c>
    </row>
    <row r="43" spans="1:6" s="13" customFormat="1" ht="48.75" customHeight="1" thickBot="1" x14ac:dyDescent="0.3">
      <c r="A43" s="147" t="s">
        <v>11</v>
      </c>
      <c r="B43" s="149" t="s">
        <v>55</v>
      </c>
      <c r="C43" s="144">
        <v>218</v>
      </c>
      <c r="D43" s="105">
        <v>289.8</v>
      </c>
      <c r="E43" s="15">
        <f t="shared" si="0"/>
        <v>132.93577981651376</v>
      </c>
      <c r="F43" s="16">
        <f t="shared" si="1"/>
        <v>71.800000000000011</v>
      </c>
    </row>
    <row r="44" spans="1:6" s="14" customFormat="1" ht="19.5" hidden="1" customHeight="1" thickBot="1" x14ac:dyDescent="0.3">
      <c r="A44" s="148"/>
      <c r="B44" s="150"/>
      <c r="C44" s="145"/>
      <c r="D44" s="98"/>
      <c r="E44" s="8" t="e">
        <f t="shared" si="0"/>
        <v>#DIV/0!</v>
      </c>
      <c r="F44" s="10">
        <f t="shared" si="1"/>
        <v>0</v>
      </c>
    </row>
    <row r="45" spans="1:6" s="14" customFormat="1" ht="69" customHeight="1" thickBot="1" x14ac:dyDescent="0.3">
      <c r="A45" s="147" t="s">
        <v>11</v>
      </c>
      <c r="B45" s="151" t="s">
        <v>56</v>
      </c>
      <c r="C45" s="144">
        <v>5589.49</v>
      </c>
      <c r="D45" s="184">
        <v>4445.95</v>
      </c>
      <c r="E45" s="15">
        <f t="shared" si="0"/>
        <v>79.541246160204238</v>
      </c>
      <c r="F45" s="16">
        <f t="shared" si="1"/>
        <v>-1143.54</v>
      </c>
    </row>
    <row r="46" spans="1:6" s="14" customFormat="1" ht="30.75" hidden="1" customHeight="1" thickBot="1" x14ac:dyDescent="0.3">
      <c r="A46" s="148"/>
      <c r="B46" s="152"/>
      <c r="C46" s="145"/>
      <c r="D46" s="185"/>
      <c r="E46" s="15" t="e">
        <f t="shared" si="0"/>
        <v>#DIV/0!</v>
      </c>
      <c r="F46" s="16">
        <f t="shared" si="1"/>
        <v>0</v>
      </c>
    </row>
    <row r="47" spans="1:6" s="14" customFormat="1" ht="90" customHeight="1" thickBot="1" x14ac:dyDescent="0.3">
      <c r="A47" s="147" t="s">
        <v>11</v>
      </c>
      <c r="B47" s="151" t="s">
        <v>57</v>
      </c>
      <c r="C47" s="144">
        <v>59.26</v>
      </c>
      <c r="D47" s="98">
        <v>55.93</v>
      </c>
      <c r="E47" s="15">
        <f t="shared" si="0"/>
        <v>94.380695241309482</v>
      </c>
      <c r="F47" s="16">
        <f t="shared" si="1"/>
        <v>-3.3299999999999983</v>
      </c>
    </row>
    <row r="48" spans="1:6" s="14" customFormat="1" ht="82.5" hidden="1" customHeight="1" thickBot="1" x14ac:dyDescent="0.3">
      <c r="A48" s="148"/>
      <c r="B48" s="152"/>
      <c r="C48" s="145"/>
      <c r="D48" s="98"/>
      <c r="E48" s="15" t="e">
        <f t="shared" si="0"/>
        <v>#DIV/0!</v>
      </c>
      <c r="F48" s="16">
        <f t="shared" si="1"/>
        <v>0</v>
      </c>
    </row>
    <row r="49" spans="1:6" s="14" customFormat="1" ht="24.75" customHeight="1" x14ac:dyDescent="0.25">
      <c r="A49" s="153" t="s">
        <v>11</v>
      </c>
      <c r="B49" s="78" t="s">
        <v>58</v>
      </c>
      <c r="C49" s="155">
        <v>233</v>
      </c>
      <c r="D49" s="108">
        <v>301.2</v>
      </c>
      <c r="E49" s="110">
        <f t="shared" si="0"/>
        <v>129.27038626609442</v>
      </c>
      <c r="F49" s="112">
        <f t="shared" si="1"/>
        <v>68.199999999999989</v>
      </c>
    </row>
    <row r="50" spans="1:6" s="14" customFormat="1" ht="27" customHeight="1" thickBot="1" x14ac:dyDescent="0.3">
      <c r="A50" s="154"/>
      <c r="B50" s="35"/>
      <c r="C50" s="156"/>
      <c r="D50" s="109"/>
      <c r="E50" s="111"/>
      <c r="F50" s="113"/>
    </row>
    <row r="51" spans="1:6" s="14" customFormat="1" ht="39" customHeight="1" thickBot="1" x14ac:dyDescent="0.3">
      <c r="A51" s="134" t="s">
        <v>11</v>
      </c>
      <c r="B51" s="130" t="s">
        <v>59</v>
      </c>
      <c r="C51" s="139">
        <v>1</v>
      </c>
      <c r="D51" s="99">
        <v>0</v>
      </c>
      <c r="E51" s="15">
        <f t="shared" si="0"/>
        <v>0</v>
      </c>
      <c r="F51" s="16">
        <f t="shared" si="1"/>
        <v>-1</v>
      </c>
    </row>
    <row r="52" spans="1:6" s="14" customFormat="1" ht="78.75" hidden="1" customHeight="1" thickBot="1" x14ac:dyDescent="0.3">
      <c r="A52" s="138"/>
      <c r="B52" s="146"/>
      <c r="C52" s="139"/>
      <c r="D52" s="99"/>
      <c r="E52" s="8" t="e">
        <f t="shared" si="0"/>
        <v>#DIV/0!</v>
      </c>
      <c r="F52" s="10">
        <f t="shared" si="1"/>
        <v>0</v>
      </c>
    </row>
    <row r="53" spans="1:6" s="14" customFormat="1" ht="84" customHeight="1" thickBot="1" x14ac:dyDescent="0.3">
      <c r="A53" s="43" t="s">
        <v>11</v>
      </c>
      <c r="B53" s="69" t="s">
        <v>60</v>
      </c>
      <c r="C53" s="70">
        <v>1855.18</v>
      </c>
      <c r="D53" s="106">
        <v>2052.52</v>
      </c>
      <c r="E53" s="11">
        <f t="shared" si="0"/>
        <v>110.63724274733448</v>
      </c>
      <c r="F53" s="9">
        <f t="shared" si="1"/>
        <v>197.33999999999992</v>
      </c>
    </row>
    <row r="54" spans="1:6" s="14" customFormat="1" ht="2.25" hidden="1" customHeight="1" x14ac:dyDescent="0.25">
      <c r="A54" s="163" t="s">
        <v>11</v>
      </c>
      <c r="B54" s="164" t="s">
        <v>61</v>
      </c>
      <c r="C54" s="165">
        <v>284.7</v>
      </c>
      <c r="D54" s="86"/>
      <c r="E54" s="11">
        <f t="shared" si="0"/>
        <v>0</v>
      </c>
      <c r="F54" s="9">
        <f t="shared" si="1"/>
        <v>-284.7</v>
      </c>
    </row>
    <row r="55" spans="1:6" s="14" customFormat="1" ht="101.25" customHeight="1" thickBot="1" x14ac:dyDescent="0.3">
      <c r="A55" s="158"/>
      <c r="B55" s="160"/>
      <c r="C55" s="162"/>
      <c r="D55" s="86">
        <v>284.7</v>
      </c>
      <c r="E55" s="11">
        <f>D55/C54*100</f>
        <v>100</v>
      </c>
      <c r="F55" s="9">
        <f>D55-C54</f>
        <v>0</v>
      </c>
    </row>
    <row r="56" spans="1:6" ht="0.75" hidden="1" customHeight="1" thickBot="1" x14ac:dyDescent="0.3">
      <c r="A56" s="157" t="s">
        <v>11</v>
      </c>
      <c r="B56" s="159" t="s">
        <v>13</v>
      </c>
      <c r="C56" s="161">
        <v>237996.79</v>
      </c>
      <c r="D56" s="86"/>
      <c r="E56" s="11">
        <f t="shared" si="0"/>
        <v>0</v>
      </c>
      <c r="F56" s="9">
        <f t="shared" si="1"/>
        <v>-237996.79</v>
      </c>
    </row>
    <row r="57" spans="1:6" ht="105.75" customHeight="1" thickBot="1" x14ac:dyDescent="0.3">
      <c r="A57" s="158"/>
      <c r="B57" s="160"/>
      <c r="C57" s="162"/>
      <c r="D57" s="86">
        <v>288301.5</v>
      </c>
      <c r="E57" s="11">
        <f>D57/C56*100</f>
        <v>121.13671785237104</v>
      </c>
      <c r="F57" s="9">
        <f>D57-C56</f>
        <v>50304.709999999992</v>
      </c>
    </row>
    <row r="58" spans="1:6" s="12" customFormat="1" ht="101.25" customHeight="1" x14ac:dyDescent="0.25">
      <c r="A58" s="157" t="s">
        <v>11</v>
      </c>
      <c r="B58" s="159" t="s">
        <v>14</v>
      </c>
      <c r="C58" s="161">
        <v>604.98</v>
      </c>
      <c r="D58" s="197">
        <v>604.98</v>
      </c>
      <c r="E58" s="186">
        <f t="shared" si="0"/>
        <v>100</v>
      </c>
      <c r="F58" s="188">
        <f t="shared" si="1"/>
        <v>0</v>
      </c>
    </row>
    <row r="59" spans="1:6" s="12" customFormat="1" ht="14.25" customHeight="1" thickBot="1" x14ac:dyDescent="0.3">
      <c r="A59" s="158"/>
      <c r="B59" s="160"/>
      <c r="C59" s="162"/>
      <c r="D59" s="191"/>
      <c r="E59" s="187"/>
      <c r="F59" s="189"/>
    </row>
    <row r="60" spans="1:6" s="13" customFormat="1" ht="84.75" customHeight="1" thickBot="1" x14ac:dyDescent="0.3">
      <c r="A60" s="26" t="s">
        <v>11</v>
      </c>
      <c r="B60" s="27" t="s">
        <v>62</v>
      </c>
      <c r="C60" s="28">
        <v>32.71</v>
      </c>
      <c r="D60" s="96">
        <v>22.79</v>
      </c>
      <c r="E60" s="11">
        <f t="shared" si="0"/>
        <v>69.672882910424931</v>
      </c>
      <c r="F60" s="9">
        <f t="shared" si="1"/>
        <v>-9.9200000000000017</v>
      </c>
    </row>
    <row r="61" spans="1:6" s="13" customFormat="1" ht="87" customHeight="1" thickBot="1" x14ac:dyDescent="0.3">
      <c r="A61" s="157" t="s">
        <v>11</v>
      </c>
      <c r="B61" s="159" t="s">
        <v>63</v>
      </c>
      <c r="C61" s="161">
        <v>139.4</v>
      </c>
      <c r="D61" s="96">
        <v>139.4</v>
      </c>
      <c r="E61" s="11">
        <f t="shared" si="0"/>
        <v>100</v>
      </c>
      <c r="F61" s="9">
        <f t="shared" si="1"/>
        <v>0</v>
      </c>
    </row>
    <row r="62" spans="1:6" s="13" customFormat="1" ht="82.5" hidden="1" customHeight="1" thickBot="1" x14ac:dyDescent="0.3">
      <c r="A62" s="163"/>
      <c r="B62" s="164"/>
      <c r="C62" s="165"/>
      <c r="D62" s="96"/>
      <c r="E62" s="11" t="e">
        <f t="shared" si="0"/>
        <v>#DIV/0!</v>
      </c>
      <c r="F62" s="9">
        <f t="shared" si="1"/>
        <v>0</v>
      </c>
    </row>
    <row r="63" spans="1:6" s="13" customFormat="1" ht="91.5" customHeight="1" thickBot="1" x14ac:dyDescent="0.3">
      <c r="A63" s="43" t="s">
        <v>11</v>
      </c>
      <c r="B63" s="79" t="s">
        <v>64</v>
      </c>
      <c r="C63" s="70">
        <v>1656.87</v>
      </c>
      <c r="D63" s="97">
        <v>4000</v>
      </c>
      <c r="E63" s="11">
        <f t="shared" si="0"/>
        <v>241.41906124198039</v>
      </c>
      <c r="F63" s="9">
        <f t="shared" si="1"/>
        <v>2343.13</v>
      </c>
    </row>
    <row r="64" spans="1:6" s="13" customFormat="1" ht="87.75" customHeight="1" thickBot="1" x14ac:dyDescent="0.3">
      <c r="A64" s="43" t="s">
        <v>11</v>
      </c>
      <c r="B64" s="27" t="s">
        <v>65</v>
      </c>
      <c r="C64" s="28">
        <v>284.7</v>
      </c>
      <c r="D64" s="96">
        <v>284.7</v>
      </c>
      <c r="E64" s="11">
        <f t="shared" si="0"/>
        <v>100</v>
      </c>
      <c r="F64" s="9">
        <f t="shared" si="1"/>
        <v>0</v>
      </c>
    </row>
    <row r="65" spans="1:6" s="13" customFormat="1" ht="2.25" hidden="1" customHeight="1" thickBot="1" x14ac:dyDescent="0.3">
      <c r="A65" s="43" t="s">
        <v>11</v>
      </c>
      <c r="B65" s="27" t="s">
        <v>66</v>
      </c>
      <c r="C65" s="28">
        <v>22735.39</v>
      </c>
      <c r="D65" s="96"/>
      <c r="E65" s="8">
        <f t="shared" si="0"/>
        <v>0</v>
      </c>
      <c r="F65" s="10">
        <f t="shared" si="1"/>
        <v>-22735.39</v>
      </c>
    </row>
    <row r="66" spans="1:6" s="13" customFormat="1" ht="87.75" customHeight="1" thickBot="1" x14ac:dyDescent="0.3">
      <c r="A66" s="43" t="s">
        <v>11</v>
      </c>
      <c r="B66" s="27" t="s">
        <v>66</v>
      </c>
      <c r="C66" s="28">
        <v>0</v>
      </c>
      <c r="D66" s="96">
        <v>49601.57</v>
      </c>
      <c r="E66" s="11">
        <f>H67</f>
        <v>0</v>
      </c>
      <c r="F66" s="9">
        <f t="shared" si="1"/>
        <v>49601.57</v>
      </c>
    </row>
    <row r="67" spans="1:6" s="13" customFormat="1" ht="85.5" customHeight="1" thickBot="1" x14ac:dyDescent="0.3">
      <c r="A67" s="43" t="s">
        <v>11</v>
      </c>
      <c r="B67" s="27" t="s">
        <v>67</v>
      </c>
      <c r="C67" s="28">
        <v>284.7</v>
      </c>
      <c r="D67" s="96">
        <v>284.7</v>
      </c>
      <c r="E67" s="11">
        <f t="shared" si="0"/>
        <v>100</v>
      </c>
      <c r="F67" s="9">
        <f t="shared" si="1"/>
        <v>0</v>
      </c>
    </row>
    <row r="68" spans="1:6" s="13" customFormat="1" ht="84" customHeight="1" thickBot="1" x14ac:dyDescent="0.3">
      <c r="A68" s="26" t="s">
        <v>11</v>
      </c>
      <c r="B68" s="27" t="s">
        <v>68</v>
      </c>
      <c r="C68" s="28">
        <v>604.9</v>
      </c>
      <c r="D68" s="96">
        <v>604.9</v>
      </c>
      <c r="E68" s="11">
        <f t="shared" si="0"/>
        <v>100</v>
      </c>
      <c r="F68" s="9">
        <f t="shared" si="1"/>
        <v>0</v>
      </c>
    </row>
    <row r="69" spans="1:6" s="13" customFormat="1" ht="117.75" customHeight="1" thickBot="1" x14ac:dyDescent="0.3">
      <c r="A69" s="26" t="s">
        <v>11</v>
      </c>
      <c r="B69" s="27" t="s">
        <v>69</v>
      </c>
      <c r="C69" s="28">
        <v>984.15</v>
      </c>
      <c r="D69" s="96">
        <v>984.15</v>
      </c>
      <c r="E69" s="11">
        <f t="shared" si="0"/>
        <v>100</v>
      </c>
      <c r="F69" s="9">
        <f t="shared" si="1"/>
        <v>0</v>
      </c>
    </row>
    <row r="70" spans="1:6" s="13" customFormat="1" ht="69.75" customHeight="1" thickBot="1" x14ac:dyDescent="0.3">
      <c r="A70" s="157" t="s">
        <v>11</v>
      </c>
      <c r="B70" s="159" t="s">
        <v>70</v>
      </c>
      <c r="C70" s="161">
        <v>540.1</v>
      </c>
      <c r="D70" s="96">
        <v>507.29</v>
      </c>
      <c r="E70" s="11">
        <f t="shared" si="0"/>
        <v>93.925199037215336</v>
      </c>
      <c r="F70" s="9">
        <f t="shared" si="1"/>
        <v>-32.81</v>
      </c>
    </row>
    <row r="71" spans="1:6" s="13" customFormat="1" ht="111" hidden="1" customHeight="1" thickBot="1" x14ac:dyDescent="0.3">
      <c r="A71" s="158"/>
      <c r="B71" s="160"/>
      <c r="C71" s="162"/>
      <c r="D71" s="96"/>
      <c r="E71" s="11" t="e">
        <f t="shared" si="0"/>
        <v>#DIV/0!</v>
      </c>
      <c r="F71" s="9">
        <f t="shared" si="1"/>
        <v>0</v>
      </c>
    </row>
    <row r="72" spans="1:6" s="13" customFormat="1" ht="102" customHeight="1" thickBot="1" x14ac:dyDescent="0.3">
      <c r="A72" s="157" t="s">
        <v>11</v>
      </c>
      <c r="B72" s="159" t="s">
        <v>15</v>
      </c>
      <c r="C72" s="161">
        <v>196.15</v>
      </c>
      <c r="D72" s="96">
        <v>223.74</v>
      </c>
      <c r="E72" s="11">
        <f t="shared" si="0"/>
        <v>114.06576599541167</v>
      </c>
      <c r="F72" s="9">
        <f t="shared" si="1"/>
        <v>27.590000000000003</v>
      </c>
    </row>
    <row r="73" spans="1:6" s="13" customFormat="1" ht="99.75" hidden="1" customHeight="1" thickBot="1" x14ac:dyDescent="0.3">
      <c r="A73" s="163"/>
      <c r="B73" s="164"/>
      <c r="C73" s="165"/>
      <c r="D73" s="96"/>
      <c r="E73" s="11" t="e">
        <f t="shared" ref="E73:E97" si="2">D73/C73*100</f>
        <v>#DIV/0!</v>
      </c>
      <c r="F73" s="9">
        <f t="shared" ref="F73:F97" si="3">D73-C73</f>
        <v>0</v>
      </c>
    </row>
    <row r="74" spans="1:6" s="13" customFormat="1" ht="67.5" customHeight="1" thickBot="1" x14ac:dyDescent="0.3">
      <c r="A74" s="43" t="s">
        <v>11</v>
      </c>
      <c r="B74" s="79" t="s">
        <v>16</v>
      </c>
      <c r="C74" s="70">
        <v>760.04</v>
      </c>
      <c r="D74" s="97">
        <v>760.04</v>
      </c>
      <c r="E74" s="11">
        <f t="shared" si="2"/>
        <v>100</v>
      </c>
      <c r="F74" s="9">
        <f t="shared" si="3"/>
        <v>0</v>
      </c>
    </row>
    <row r="75" spans="1:6" s="13" customFormat="1" ht="50.25" customHeight="1" thickBot="1" x14ac:dyDescent="0.3">
      <c r="A75" s="66" t="s">
        <v>17</v>
      </c>
      <c r="B75" s="80" t="s">
        <v>71</v>
      </c>
      <c r="C75" s="65">
        <v>1838.85</v>
      </c>
      <c r="D75" s="96">
        <v>1931.59</v>
      </c>
      <c r="E75" s="11">
        <f t="shared" si="2"/>
        <v>105.04336949724011</v>
      </c>
      <c r="F75" s="9">
        <f t="shared" si="3"/>
        <v>92.740000000000009</v>
      </c>
    </row>
    <row r="76" spans="1:6" s="13" customFormat="1" ht="0.75" customHeight="1" thickBot="1" x14ac:dyDescent="0.3">
      <c r="A76" s="26"/>
      <c r="B76" s="45"/>
      <c r="C76" s="46"/>
      <c r="D76" s="96"/>
      <c r="E76" s="11" t="e">
        <f t="shared" si="2"/>
        <v>#DIV/0!</v>
      </c>
      <c r="F76" s="9">
        <f t="shared" si="3"/>
        <v>0</v>
      </c>
    </row>
    <row r="77" spans="1:6" s="13" customFormat="1" ht="1.5" hidden="1" customHeight="1" thickBot="1" x14ac:dyDescent="0.3">
      <c r="A77" s="157" t="s">
        <v>11</v>
      </c>
      <c r="B77" s="159" t="s">
        <v>72</v>
      </c>
      <c r="C77" s="161">
        <v>64.569999999999993</v>
      </c>
      <c r="D77" s="96"/>
      <c r="E77" s="11">
        <f t="shared" si="2"/>
        <v>0</v>
      </c>
      <c r="F77" s="9">
        <f t="shared" si="3"/>
        <v>-64.569999999999993</v>
      </c>
    </row>
    <row r="78" spans="1:6" s="13" customFormat="1" ht="96" customHeight="1" thickBot="1" x14ac:dyDescent="0.3">
      <c r="A78" s="158"/>
      <c r="B78" s="160"/>
      <c r="C78" s="162"/>
      <c r="D78" s="96">
        <v>56.37</v>
      </c>
      <c r="E78" s="11">
        <f>D78/C77*100</f>
        <v>87.300603995663622</v>
      </c>
      <c r="F78" s="9">
        <f>D78-C77</f>
        <v>-8.1999999999999957</v>
      </c>
    </row>
    <row r="79" spans="1:6" s="12" customFormat="1" ht="96" customHeight="1" thickBot="1" x14ac:dyDescent="0.3">
      <c r="A79" s="26" t="s">
        <v>11</v>
      </c>
      <c r="B79" s="27" t="s">
        <v>73</v>
      </c>
      <c r="C79" s="31">
        <v>36.65</v>
      </c>
      <c r="D79" s="86">
        <v>32.58</v>
      </c>
      <c r="E79" s="11">
        <f t="shared" si="2"/>
        <v>88.894952251023199</v>
      </c>
      <c r="F79" s="9">
        <f t="shared" si="3"/>
        <v>-4.07</v>
      </c>
    </row>
    <row r="80" spans="1:6" s="12" customFormat="1" ht="0.75" customHeight="1" thickBot="1" x14ac:dyDescent="0.3">
      <c r="A80" s="27" t="s">
        <v>74</v>
      </c>
      <c r="B80" s="27" t="s">
        <v>75</v>
      </c>
      <c r="C80" s="28">
        <v>5.98</v>
      </c>
      <c r="D80" s="86"/>
      <c r="E80" s="8">
        <f t="shared" si="2"/>
        <v>0</v>
      </c>
      <c r="F80" s="10">
        <f t="shared" si="3"/>
        <v>-5.98</v>
      </c>
    </row>
    <row r="81" spans="1:6" s="12" customFormat="1" ht="72" customHeight="1" thickBot="1" x14ac:dyDescent="0.3">
      <c r="A81" s="27" t="s">
        <v>74</v>
      </c>
      <c r="B81" s="27" t="s">
        <v>75</v>
      </c>
      <c r="C81" s="84"/>
      <c r="D81" s="86">
        <v>119.83</v>
      </c>
      <c r="E81" s="11"/>
      <c r="F81" s="9">
        <f t="shared" si="3"/>
        <v>119.83</v>
      </c>
    </row>
    <row r="82" spans="1:6" s="12" customFormat="1" ht="30" customHeight="1" thickBot="1" x14ac:dyDescent="0.3">
      <c r="A82" s="47" t="s">
        <v>18</v>
      </c>
      <c r="B82" s="48" t="s">
        <v>19</v>
      </c>
      <c r="C82" s="25">
        <f>SUM(C84:C93)</f>
        <v>332940.15700000001</v>
      </c>
      <c r="D82" s="25">
        <f>SUM(D84:D93)</f>
        <v>342569.37658000004</v>
      </c>
      <c r="E82" s="8">
        <f t="shared" si="2"/>
        <v>102.89217728097606</v>
      </c>
      <c r="F82" s="10">
        <f t="shared" si="3"/>
        <v>9629.2195800000336</v>
      </c>
    </row>
    <row r="83" spans="1:6" s="13" customFormat="1" ht="83.25" hidden="1" customHeight="1" thickBot="1" x14ac:dyDescent="0.3">
      <c r="A83" s="26"/>
      <c r="B83" s="27"/>
      <c r="C83" s="28"/>
      <c r="D83" s="96"/>
      <c r="E83" s="8" t="e">
        <f t="shared" si="2"/>
        <v>#DIV/0!</v>
      </c>
      <c r="F83" s="10">
        <f t="shared" si="3"/>
        <v>0</v>
      </c>
    </row>
    <row r="84" spans="1:6" s="12" customFormat="1" ht="120.75" customHeight="1" thickBot="1" x14ac:dyDescent="0.3">
      <c r="A84" s="26" t="s">
        <v>76</v>
      </c>
      <c r="B84" s="27" t="s">
        <v>77</v>
      </c>
      <c r="C84" s="28">
        <v>694.4</v>
      </c>
      <c r="D84" s="100">
        <v>694.4</v>
      </c>
      <c r="E84" s="11">
        <f t="shared" si="2"/>
        <v>100</v>
      </c>
      <c r="F84" s="9">
        <f t="shared" si="3"/>
        <v>0</v>
      </c>
    </row>
    <row r="85" spans="1:6" s="13" customFormat="1" ht="87.75" hidden="1" customHeight="1" thickBot="1" x14ac:dyDescent="0.3">
      <c r="A85" s="64"/>
      <c r="B85" s="64"/>
      <c r="C85" s="29"/>
      <c r="D85" s="101"/>
      <c r="E85" s="11" t="e">
        <f t="shared" si="2"/>
        <v>#DIV/0!</v>
      </c>
      <c r="F85" s="9">
        <f t="shared" si="3"/>
        <v>0</v>
      </c>
    </row>
    <row r="86" spans="1:6" s="20" customFormat="1" ht="99" customHeight="1" thickBot="1" x14ac:dyDescent="0.3">
      <c r="A86" s="49" t="s">
        <v>78</v>
      </c>
      <c r="B86" s="50" t="s">
        <v>79</v>
      </c>
      <c r="C86" s="51">
        <v>1938.337</v>
      </c>
      <c r="D86" s="102">
        <v>1965.43658</v>
      </c>
      <c r="E86" s="11">
        <f t="shared" si="2"/>
        <v>101.39808402770004</v>
      </c>
      <c r="F86" s="9">
        <f t="shared" si="3"/>
        <v>27.09958000000006</v>
      </c>
    </row>
    <row r="87" spans="1:6" s="12" customFormat="1" ht="102" customHeight="1" thickBot="1" x14ac:dyDescent="0.3">
      <c r="A87" s="49" t="s">
        <v>22</v>
      </c>
      <c r="B87" s="52" t="s">
        <v>80</v>
      </c>
      <c r="C87" s="53">
        <v>268586.8</v>
      </c>
      <c r="D87" s="95">
        <v>293446.90000000002</v>
      </c>
      <c r="E87" s="11">
        <f t="shared" si="2"/>
        <v>109.25589046073748</v>
      </c>
      <c r="F87" s="9">
        <f t="shared" si="3"/>
        <v>24860.100000000035</v>
      </c>
    </row>
    <row r="88" spans="1:6" s="12" customFormat="1" ht="48.75" customHeight="1" thickBot="1" x14ac:dyDescent="0.3">
      <c r="A88" s="54" t="s">
        <v>20</v>
      </c>
      <c r="B88" s="45" t="s">
        <v>21</v>
      </c>
      <c r="C88" s="28">
        <v>72.459999999999994</v>
      </c>
      <c r="D88" s="86">
        <v>73.3</v>
      </c>
      <c r="E88" s="11">
        <f t="shared" si="2"/>
        <v>101.15926028153464</v>
      </c>
      <c r="F88" s="9">
        <f t="shared" si="3"/>
        <v>0.84000000000000341</v>
      </c>
    </row>
    <row r="89" spans="1:6" s="12" customFormat="1" ht="27.75" customHeight="1" thickBot="1" x14ac:dyDescent="0.3">
      <c r="A89" s="54" t="s">
        <v>22</v>
      </c>
      <c r="B89" s="45" t="s">
        <v>29</v>
      </c>
      <c r="C89" s="28">
        <v>100</v>
      </c>
      <c r="D89" s="86">
        <v>0</v>
      </c>
      <c r="E89" s="11">
        <f t="shared" si="2"/>
        <v>0</v>
      </c>
      <c r="F89" s="9">
        <f t="shared" si="3"/>
        <v>-100</v>
      </c>
    </row>
    <row r="90" spans="1:6" s="12" customFormat="1" ht="49.5" customHeight="1" thickBot="1" x14ac:dyDescent="0.3">
      <c r="A90" s="45" t="s">
        <v>81</v>
      </c>
      <c r="B90" s="45" t="s">
        <v>82</v>
      </c>
      <c r="C90" s="28">
        <v>100</v>
      </c>
      <c r="D90" s="86">
        <v>0</v>
      </c>
      <c r="E90" s="11">
        <f t="shared" si="2"/>
        <v>0</v>
      </c>
      <c r="F90" s="9">
        <f t="shared" si="3"/>
        <v>-100</v>
      </c>
    </row>
    <row r="91" spans="1:6" s="12" customFormat="1" ht="42" customHeight="1" thickBot="1" x14ac:dyDescent="0.3">
      <c r="A91" s="54" t="s">
        <v>22</v>
      </c>
      <c r="B91" s="45" t="s">
        <v>83</v>
      </c>
      <c r="C91" s="28">
        <v>432.42</v>
      </c>
      <c r="D91" s="100">
        <v>0</v>
      </c>
      <c r="E91" s="11">
        <f t="shared" si="2"/>
        <v>0</v>
      </c>
      <c r="F91" s="9">
        <f t="shared" si="3"/>
        <v>-432.42</v>
      </c>
    </row>
    <row r="92" spans="1:6" s="12" customFormat="1" ht="67.5" customHeight="1" thickBot="1" x14ac:dyDescent="0.3">
      <c r="A92" s="54" t="s">
        <v>22</v>
      </c>
      <c r="B92" s="45" t="s">
        <v>84</v>
      </c>
      <c r="C92" s="28">
        <v>41300.1</v>
      </c>
      <c r="D92" s="100">
        <v>46389.34</v>
      </c>
      <c r="E92" s="11">
        <f t="shared" si="2"/>
        <v>112.32258517533855</v>
      </c>
      <c r="F92" s="9">
        <f t="shared" si="3"/>
        <v>5089.239999999998</v>
      </c>
    </row>
    <row r="93" spans="1:6" s="12" customFormat="1" ht="29.25" customHeight="1" thickBot="1" x14ac:dyDescent="0.3">
      <c r="A93" s="55" t="s">
        <v>22</v>
      </c>
      <c r="B93" s="44" t="s">
        <v>85</v>
      </c>
      <c r="C93" s="29">
        <v>19715.64</v>
      </c>
      <c r="D93" s="100">
        <v>0</v>
      </c>
      <c r="E93" s="8">
        <f t="shared" si="2"/>
        <v>0</v>
      </c>
      <c r="F93" s="10">
        <f t="shared" si="3"/>
        <v>-19715.64</v>
      </c>
    </row>
    <row r="94" spans="1:6" s="12" customFormat="1" ht="27.75" customHeight="1" thickBot="1" x14ac:dyDescent="0.3">
      <c r="A94" s="56" t="s">
        <v>86</v>
      </c>
      <c r="B94" s="57" t="s">
        <v>87</v>
      </c>
      <c r="C94" s="58">
        <v>435.5</v>
      </c>
      <c r="D94" s="58">
        <v>0</v>
      </c>
      <c r="E94" s="8">
        <f t="shared" si="2"/>
        <v>0</v>
      </c>
      <c r="F94" s="10">
        <f t="shared" si="3"/>
        <v>-435.5</v>
      </c>
    </row>
    <row r="95" spans="1:6" s="12" customFormat="1" ht="75.75" customHeight="1" thickBot="1" x14ac:dyDescent="0.3">
      <c r="A95" s="59" t="s">
        <v>88</v>
      </c>
      <c r="B95" s="60" t="s">
        <v>89</v>
      </c>
      <c r="C95" s="61">
        <v>9.1599999999999997E-3</v>
      </c>
      <c r="D95" s="100">
        <v>0</v>
      </c>
      <c r="E95" s="8">
        <f t="shared" si="2"/>
        <v>0</v>
      </c>
      <c r="F95" s="10">
        <f t="shared" si="3"/>
        <v>-9.1599999999999997E-3</v>
      </c>
    </row>
    <row r="96" spans="1:6" s="20" customFormat="1" ht="57.75" customHeight="1" thickBot="1" x14ac:dyDescent="0.3">
      <c r="A96" s="62" t="s">
        <v>90</v>
      </c>
      <c r="B96" s="63" t="s">
        <v>91</v>
      </c>
      <c r="C96" s="81">
        <v>-14069.58088</v>
      </c>
      <c r="D96" s="103">
        <v>0</v>
      </c>
      <c r="E96" s="8">
        <f t="shared" si="2"/>
        <v>0</v>
      </c>
      <c r="F96" s="10">
        <f t="shared" si="3"/>
        <v>14069.58088</v>
      </c>
    </row>
    <row r="97" spans="1:6" s="12" customFormat="1" ht="38.25" customHeight="1" thickBot="1" x14ac:dyDescent="0.3">
      <c r="A97" s="68"/>
      <c r="B97" s="83" t="s">
        <v>23</v>
      </c>
      <c r="C97" s="82">
        <v>1261716.9322800001</v>
      </c>
      <c r="D97" s="82">
        <f>D8+D9</f>
        <v>1253906.4565800002</v>
      </c>
      <c r="E97" s="8">
        <f t="shared" si="2"/>
        <v>99.380964501610848</v>
      </c>
      <c r="F97" s="10">
        <f t="shared" si="3"/>
        <v>-7810.4756999998353</v>
      </c>
    </row>
    <row r="98" spans="1:6" ht="15.75" x14ac:dyDescent="0.25">
      <c r="A98" s="1"/>
      <c r="B98" s="3"/>
      <c r="C98" s="3"/>
      <c r="D98" s="3"/>
      <c r="E98" s="3"/>
      <c r="F98" s="3"/>
    </row>
    <row r="99" spans="1:6" ht="15.75" x14ac:dyDescent="0.25">
      <c r="A99" s="2"/>
    </row>
    <row r="100" spans="1:6" ht="18.75" x14ac:dyDescent="0.3">
      <c r="A100" s="17" t="s">
        <v>94</v>
      </c>
      <c r="B100" s="18"/>
    </row>
    <row r="101" spans="1:6" ht="18.75" x14ac:dyDescent="0.3">
      <c r="A101" s="119" t="s">
        <v>30</v>
      </c>
      <c r="B101" s="119"/>
      <c r="D101" s="196" t="s">
        <v>95</v>
      </c>
      <c r="E101" s="196"/>
      <c r="F101" s="196"/>
    </row>
    <row r="102" spans="1:6" x14ac:dyDescent="0.25">
      <c r="A102" s="114"/>
      <c r="B102" s="114"/>
      <c r="C102" s="115"/>
      <c r="D102" s="115"/>
    </row>
    <row r="104" spans="1:6" ht="18.75" x14ac:dyDescent="0.3">
      <c r="A104" s="17"/>
      <c r="B104" s="21"/>
    </row>
    <row r="105" spans="1:6" ht="18.75" x14ac:dyDescent="0.3">
      <c r="A105" s="119"/>
      <c r="B105" s="119"/>
      <c r="D105" s="196"/>
      <c r="E105" s="196"/>
      <c r="F105" s="196"/>
    </row>
  </sheetData>
  <mergeCells count="94">
    <mergeCell ref="B47:B48"/>
    <mergeCell ref="A105:B105"/>
    <mergeCell ref="D105:F105"/>
    <mergeCell ref="D58:D59"/>
    <mergeCell ref="E58:E59"/>
    <mergeCell ref="F58:F59"/>
    <mergeCell ref="A77:A78"/>
    <mergeCell ref="B77:B78"/>
    <mergeCell ref="C77:C78"/>
    <mergeCell ref="E30:E31"/>
    <mergeCell ref="F30:F31"/>
    <mergeCell ref="D33:D34"/>
    <mergeCell ref="E33:E34"/>
    <mergeCell ref="F33:F34"/>
    <mergeCell ref="E23:E24"/>
    <mergeCell ref="F23:F24"/>
    <mergeCell ref="D28:D29"/>
    <mergeCell ref="E28:E29"/>
    <mergeCell ref="F28:F29"/>
    <mergeCell ref="D4:D6"/>
    <mergeCell ref="D23:D24"/>
    <mergeCell ref="D30:D31"/>
    <mergeCell ref="D39:D40"/>
    <mergeCell ref="D45:D46"/>
    <mergeCell ref="D41:D42"/>
    <mergeCell ref="A23:A25"/>
    <mergeCell ref="B23:B25"/>
    <mergeCell ref="C23:C25"/>
    <mergeCell ref="A28:A29"/>
    <mergeCell ref="B28:B29"/>
    <mergeCell ref="C28:C29"/>
    <mergeCell ref="A30:A31"/>
    <mergeCell ref="B30:B31"/>
    <mergeCell ref="C30:C31"/>
    <mergeCell ref="A33:A34"/>
    <mergeCell ref="B33:B34"/>
    <mergeCell ref="C33:C34"/>
    <mergeCell ref="A35:A36"/>
    <mergeCell ref="A70:A71"/>
    <mergeCell ref="B70:B71"/>
    <mergeCell ref="C70:C71"/>
    <mergeCell ref="A72:A73"/>
    <mergeCell ref="B72:B73"/>
    <mergeCell ref="C72:C73"/>
    <mergeCell ref="A58:A59"/>
    <mergeCell ref="B58:B59"/>
    <mergeCell ref="C58:C59"/>
    <mergeCell ref="A61:A62"/>
    <mergeCell ref="B61:B62"/>
    <mergeCell ref="C61:C62"/>
    <mergeCell ref="A54:A55"/>
    <mergeCell ref="B54:B55"/>
    <mergeCell ref="C54:C55"/>
    <mergeCell ref="A41:A42"/>
    <mergeCell ref="B41:B42"/>
    <mergeCell ref="C41:C42"/>
    <mergeCell ref="C47:C48"/>
    <mergeCell ref="A51:A52"/>
    <mergeCell ref="B51:B52"/>
    <mergeCell ref="C51:C52"/>
    <mergeCell ref="A43:A44"/>
    <mergeCell ref="B43:B44"/>
    <mergeCell ref="C43:C44"/>
    <mergeCell ref="A45:A46"/>
    <mergeCell ref="B45:B46"/>
    <mergeCell ref="C45:C46"/>
    <mergeCell ref="A49:A50"/>
    <mergeCell ref="C49:C50"/>
    <mergeCell ref="A47:A48"/>
    <mergeCell ref="C4:C6"/>
    <mergeCell ref="A101:B101"/>
    <mergeCell ref="E1:F1"/>
    <mergeCell ref="A2:E2"/>
    <mergeCell ref="E4:F5"/>
    <mergeCell ref="E3:F3"/>
    <mergeCell ref="A4:A6"/>
    <mergeCell ref="B4:B6"/>
    <mergeCell ref="B35:B36"/>
    <mergeCell ref="C35:C36"/>
    <mergeCell ref="A37:A38"/>
    <mergeCell ref="B37:B38"/>
    <mergeCell ref="C37:C38"/>
    <mergeCell ref="A39:A40"/>
    <mergeCell ref="B39:B40"/>
    <mergeCell ref="C39:C40"/>
    <mergeCell ref="D49:D50"/>
    <mergeCell ref="E49:E50"/>
    <mergeCell ref="F49:F50"/>
    <mergeCell ref="A102:B102"/>
    <mergeCell ref="C102:D102"/>
    <mergeCell ref="D101:F101"/>
    <mergeCell ref="A56:A57"/>
    <mergeCell ref="B56:B57"/>
    <mergeCell ref="C56:C57"/>
  </mergeCells>
  <pageMargins left="0.31496062992125984" right="0.19685039370078741" top="0.15748031496062992" bottom="0.15748031496062992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6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2015-11-24T04:49:59Z</dcterms:modified>
</cp:coreProperties>
</file>